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F13A774D-A4A5-4270-8599-FB94480802A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List1!$A$1:$F$88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6" i="1" l="1"/>
  <c r="F63" i="1" l="1"/>
  <c r="F49" i="1" l="1"/>
  <c r="F80" i="1" s="1"/>
  <c r="F83" i="1" l="1"/>
  <c r="E86" i="1" s="1"/>
  <c r="E87" i="1" l="1"/>
  <c r="E88" i="1" s="1"/>
</calcChain>
</file>

<file path=xl/sharedStrings.xml><?xml version="1.0" encoding="utf-8"?>
<sst xmlns="http://schemas.openxmlformats.org/spreadsheetml/2006/main" count="82" uniqueCount="62">
  <si>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</si>
  <si>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</si>
  <si>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</si>
  <si>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</si>
  <si>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</si>
  <si>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</si>
  <si>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</si>
  <si>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</si>
  <si>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</si>
  <si>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</si>
  <si>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</si>
  <si>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</si>
  <si>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</si>
  <si>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</si>
  <si>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</si>
  <si>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</si>
  <si>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</si>
  <si>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</si>
  <si>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</si>
  <si>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</si>
  <si>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</si>
  <si>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</si>
  <si>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</si>
  <si>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</si>
  <si>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</si>
  <si>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</si>
  <si>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</si>
  <si>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</si>
  <si>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</si>
  <si>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</si>
  <si>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</si>
  <si>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barva noter: bela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</si>
  <si>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</si>
  <si>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</si>
  <si>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</si>
  <si>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t xml:space="preserve">Dobava in montaža vhodnih PVC vrat: 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</si>
  <si>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</si>
  <si>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</si>
  <si>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2.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</si>
  <si>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</si>
  <si>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</si>
  <si>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 xml:space="preserve">Demontaža in odstranitev obstoječega stavbnega pohištva v celoti, z odvozom odpadnega materiala na trajno deponijo in plačilom komunalne takse.     </t>
  </si>
  <si>
    <t xml:space="preserve">Demontaža in odstranitev obstoječega stavbnega pohištva vključno s senčili in notranjimi okenskimi policami, z odvozom odpadnega materiala na trajno deponijo in plačilom komunalne takse.     </t>
  </si>
  <si>
    <t>BALKONSKI SESTAV</t>
  </si>
  <si>
    <t>-	okna morajo biti izdelana v skladu z zahtevami slovenskega standarda SIST EN 14351- 1,:2006+A2:2016,
-	vodotesnost – kategorija 4A ali bolojše (SIST EN 12208:2000),
-	odpornost na veter – kategorija C3 ali boljše (SIST EN 12210:2016),
-	sproščanje nevarnih snovi – ustreza,
-	zvočna izolacija najmanj 32 dB (SIST EN ISO 10140-3),
-	toplotna prehodnost okna kot celote mora biti enaka ali manjša Uw = 1,30 W/m²K,
-	propustnost zraka – kategorija 3 ali boljše (SIST EN 12207:2017),
-	Izolacijsko steklo (zasteklitev): zahtevana sestava in debelina stekla (ISO 4 – 16 - 4 s plinom),</t>
  </si>
  <si>
    <t>OKNA:</t>
  </si>
  <si>
    <t xml:space="preserve">- izdelan mora biti iz visoko odpornih in atestiranih najmanj 5 komornih PVC profilov, material PVC okvirja (profila) mora biti trdi PVC, visoko odporen na udarce,
- okvir mora biti ojačan s pocinkanimi jeklenimi profili ali s steklenimi vlakni,
- barva profila oken je v osnovi bela (drugačna barva je posebej navedena v posameznem popisu del. V kolikor je zahtevan dekor barve se le ta upošteva na zunanji strani okna, notranja stran okna je bele barve),
- okensko krilo se mora odpirati preko okovja v horizontalno in vertikalno smer (v kolikor ni v popisu drugače določeno),
- meritev toplotnega prehoda mora biti izmerjena po standardu SIST EN ISO 10077-1-2017. </t>
  </si>
  <si>
    <t>OKENSKI OKVIR IN OKVIR KRILA:</t>
  </si>
  <si>
    <t xml:space="preserve">Dobava in montaža PVC balkonskega sestava : </t>
  </si>
  <si>
    <t>barva noter: rjava</t>
  </si>
  <si>
    <t>barva zunaj: rjava</t>
  </si>
  <si>
    <t>TRODELNO PVC OKNO</t>
  </si>
  <si>
    <t>dimenzije Š/V: 202x223 cm (balkonska vrata 84/223 cm, okno 118x135 m)</t>
  </si>
  <si>
    <t>Ulica Arnolda Tovornika 4, stanovanje 31, 2000 Maribor</t>
  </si>
  <si>
    <t xml:space="preserve">Dobava in montaža trokrilnega PVC okna (po vzoru obstoječega): </t>
  </si>
  <si>
    <t>dimenzije Š/V: 340x134 cm</t>
  </si>
  <si>
    <t xml:space="preserve">Dobava in vgradnja notranjih okenskih polic šir.do 18 cm dolžine do 340 cm,izdelane iz vodoodporne vezane plošče in dekorirane z kvalitetno, trpežno vrhnjo plastjo  ter zaobljenim robom. </t>
  </si>
  <si>
    <t xml:space="preserve">Dobava in montaža  zunanjih senčil - rolete, v barvi notranjih profilov oken oz. bele, izdelanih po splošnih določilih.                                                    </t>
  </si>
  <si>
    <t>3.</t>
  </si>
  <si>
    <t>VHODNA VRATA V STANOVANJE, LEVO ODPIRANJE</t>
  </si>
  <si>
    <t xml:space="preserve">dimenzije Š/V: 84x200 cm </t>
  </si>
  <si>
    <t xml:space="preserve">Dobava in montaža zunanjih senčil - rolete, v barvi notranjih profilov oken oz. bele, izdelanih po splošnih določilih. Montaža - balkon/fasada - po vzoru obstoječega stanja.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</si>
</sst>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5" fillId="0" borderId="0" xfId="0" applyNumberFormat="1" applyFont="1" applyAlignment="1" applyProtection="1">
      <alignment horizontal="justify" vertical="center"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49" fontId="2" fillId="0" borderId="0" xfId="0" quotePrefix="1" applyNumberFormat="1" applyFont="1" applyAlignment="1" applyProtection="1">
      <alignment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88</xdr:row>
      <xdr:rowOff>0</xdr:rowOff>
    </xdr:from>
    <xdr:to>
      <xdr:col>1</xdr:col>
      <xdr:colOff>9525</xdr:colOff>
      <xdr:row>88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822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9525</xdr:colOff>
      <xdr:row>88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822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9525</xdr:colOff>
      <xdr:row>88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822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9525</xdr:colOff>
      <xdr:row>88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822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9525</xdr:colOff>
      <xdr:row>88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822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9525</xdr:colOff>
      <xdr:row>88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822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9525</xdr:colOff>
      <xdr:row>84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15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9525</xdr:colOff>
      <xdr:row>84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15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9525</xdr:colOff>
      <xdr:row>84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15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9525</xdr:colOff>
      <xdr:row>84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15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9525</xdr:colOff>
      <xdr:row>84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15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9525</xdr:colOff>
      <xdr:row>84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815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88"/>
  <sheetViews>
    <sheetView tabSelected="1" view="pageBreakPreview" topLeftCell="A61" zoomScaleNormal="100" zoomScaleSheetLayoutView="100" workbookViewId="0">
      <selection activeCell="B63" sqref="B63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53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60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36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34</v>
      </c>
      <c r="I23" s="6"/>
      <c r="K23" s="7"/>
    </row>
    <row r="24" spans="1:11" ht="42.75" customHeight="1" x14ac:dyDescent="0.2">
      <c r="A24" s="33"/>
      <c r="B24" s="39" t="s">
        <v>37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32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33" t="s">
        <v>9</v>
      </c>
      <c r="B34" s="40" t="s">
        <v>43</v>
      </c>
      <c r="I34" s="6"/>
      <c r="K34" s="7"/>
    </row>
    <row r="35" spans="1:11" x14ac:dyDescent="0.2">
      <c r="A35" s="33"/>
      <c r="B35" s="39" t="s">
        <v>45</v>
      </c>
      <c r="I35" s="6"/>
      <c r="K35" s="7"/>
    </row>
    <row r="36" spans="1:11" ht="127.5" x14ac:dyDescent="0.2">
      <c r="A36" s="33"/>
      <c r="B36" s="31" t="s">
        <v>44</v>
      </c>
      <c r="I36" s="6"/>
      <c r="K36" s="7"/>
    </row>
    <row r="37" spans="1:11" x14ac:dyDescent="0.2">
      <c r="A37" s="33"/>
      <c r="B37" s="34" t="s">
        <v>47</v>
      </c>
      <c r="I37" s="6"/>
      <c r="K37" s="7"/>
    </row>
    <row r="38" spans="1:11" ht="127.5" x14ac:dyDescent="0.2">
      <c r="A38" s="33"/>
      <c r="B38" s="41" t="s">
        <v>46</v>
      </c>
      <c r="I38" s="6"/>
      <c r="K38" s="7"/>
    </row>
    <row r="39" spans="1:11" x14ac:dyDescent="0.2">
      <c r="A39" s="33"/>
      <c r="B39" s="42"/>
      <c r="I39" s="6"/>
      <c r="K39" s="7"/>
    </row>
    <row r="40" spans="1:11" ht="28.5" customHeight="1" x14ac:dyDescent="0.2">
      <c r="A40" s="33" t="s">
        <v>29</v>
      </c>
      <c r="B40" s="43" t="s">
        <v>41</v>
      </c>
      <c r="I40" s="6"/>
      <c r="K40" s="7"/>
    </row>
    <row r="41" spans="1:11" ht="12.75" customHeight="1" x14ac:dyDescent="0.2">
      <c r="A41" s="33" t="s">
        <v>29</v>
      </c>
      <c r="B41" s="31" t="s">
        <v>33</v>
      </c>
      <c r="I41" s="6"/>
      <c r="K41" s="7"/>
    </row>
    <row r="42" spans="1:11" x14ac:dyDescent="0.2">
      <c r="A42" s="33" t="s">
        <v>29</v>
      </c>
      <c r="B42" s="34" t="s">
        <v>30</v>
      </c>
      <c r="I42" s="6"/>
      <c r="K42" s="7"/>
    </row>
    <row r="43" spans="1:11" x14ac:dyDescent="0.2">
      <c r="A43" s="33"/>
      <c r="B43" s="34"/>
      <c r="I43" s="6"/>
      <c r="K43" s="7"/>
    </row>
    <row r="44" spans="1:11" x14ac:dyDescent="0.2">
      <c r="A44" s="33" t="s">
        <v>29</v>
      </c>
      <c r="B44" s="34" t="s">
        <v>48</v>
      </c>
      <c r="I44" s="6"/>
      <c r="K44" s="7"/>
    </row>
    <row r="45" spans="1:11" x14ac:dyDescent="0.2">
      <c r="A45" s="33"/>
      <c r="B45" s="34" t="s">
        <v>52</v>
      </c>
      <c r="I45" s="6"/>
      <c r="K45" s="7"/>
    </row>
    <row r="46" spans="1:11" x14ac:dyDescent="0.2">
      <c r="A46" s="33"/>
      <c r="B46" s="34" t="s">
        <v>31</v>
      </c>
      <c r="I46" s="6"/>
      <c r="K46" s="7"/>
    </row>
    <row r="47" spans="1:11" x14ac:dyDescent="0.2">
      <c r="A47" s="33"/>
      <c r="B47" s="34" t="s">
        <v>50</v>
      </c>
      <c r="C47" s="19"/>
      <c r="D47" s="19"/>
      <c r="E47" s="2"/>
      <c r="F47" s="19"/>
      <c r="I47" s="6"/>
      <c r="K47" s="7"/>
    </row>
    <row r="48" spans="1:11" x14ac:dyDescent="0.2">
      <c r="A48" s="33"/>
      <c r="B48" s="34"/>
      <c r="I48" s="6"/>
      <c r="K48" s="7"/>
    </row>
    <row r="49" spans="1:11" ht="24.75" customHeight="1" x14ac:dyDescent="0.2">
      <c r="A49" s="33" t="s">
        <v>29</v>
      </c>
      <c r="B49" s="34" t="s">
        <v>61</v>
      </c>
      <c r="C49" s="17" t="s">
        <v>10</v>
      </c>
      <c r="D49" s="17">
        <v>1</v>
      </c>
      <c r="E49" s="1">
        <v>0</v>
      </c>
      <c r="F49" s="17">
        <f>SUM(D49*E49)</f>
        <v>0</v>
      </c>
      <c r="I49" s="6"/>
      <c r="K49" s="7"/>
    </row>
    <row r="50" spans="1:11" x14ac:dyDescent="0.2">
      <c r="A50" s="33"/>
      <c r="B50" s="39"/>
      <c r="I50" s="6"/>
      <c r="K50" s="7"/>
    </row>
    <row r="51" spans="1:11" x14ac:dyDescent="0.2">
      <c r="A51" s="33" t="s">
        <v>38</v>
      </c>
      <c r="B51" s="40" t="s">
        <v>51</v>
      </c>
      <c r="I51" s="6"/>
      <c r="K51" s="7"/>
    </row>
    <row r="52" spans="1:11" ht="40.5" customHeight="1" x14ac:dyDescent="0.2">
      <c r="A52" s="33" t="s">
        <v>29</v>
      </c>
      <c r="B52" s="43" t="s">
        <v>42</v>
      </c>
      <c r="I52" s="6"/>
      <c r="K52" s="7"/>
    </row>
    <row r="53" spans="1:11" ht="12.75" customHeight="1" x14ac:dyDescent="0.2">
      <c r="A53" s="33" t="s">
        <v>29</v>
      </c>
      <c r="B53" s="31" t="s">
        <v>33</v>
      </c>
      <c r="I53" s="6"/>
      <c r="K53" s="7"/>
    </row>
    <row r="54" spans="1:11" x14ac:dyDescent="0.2">
      <c r="A54" s="33" t="s">
        <v>29</v>
      </c>
      <c r="B54" s="34" t="s">
        <v>30</v>
      </c>
      <c r="I54" s="6"/>
      <c r="K54" s="7"/>
    </row>
    <row r="55" spans="1:11" x14ac:dyDescent="0.2">
      <c r="A55" s="33"/>
      <c r="B55" s="34"/>
      <c r="I55" s="6"/>
      <c r="K55" s="7"/>
    </row>
    <row r="56" spans="1:11" x14ac:dyDescent="0.2">
      <c r="A56" s="33" t="s">
        <v>29</v>
      </c>
      <c r="B56" s="34" t="s">
        <v>54</v>
      </c>
      <c r="I56" s="6"/>
      <c r="K56" s="7"/>
    </row>
    <row r="57" spans="1:11" x14ac:dyDescent="0.2">
      <c r="A57" s="33"/>
      <c r="B57" s="34" t="s">
        <v>55</v>
      </c>
      <c r="I57" s="6"/>
      <c r="K57" s="7"/>
    </row>
    <row r="58" spans="1:11" x14ac:dyDescent="0.2">
      <c r="A58" s="33"/>
      <c r="B58" s="34" t="s">
        <v>31</v>
      </c>
      <c r="I58" s="6"/>
      <c r="K58" s="7"/>
    </row>
    <row r="59" spans="1:11" x14ac:dyDescent="0.2">
      <c r="A59" s="33"/>
      <c r="B59" s="34" t="s">
        <v>50</v>
      </c>
      <c r="C59" s="19"/>
      <c r="D59" s="19"/>
      <c r="E59" s="2"/>
      <c r="F59" s="19"/>
      <c r="I59" s="6"/>
      <c r="K59" s="7"/>
    </row>
    <row r="60" spans="1:11" x14ac:dyDescent="0.2">
      <c r="A60" s="33"/>
      <c r="B60" s="34"/>
      <c r="I60" s="6"/>
      <c r="K60" s="7"/>
    </row>
    <row r="61" spans="1:11" ht="38.25" x14ac:dyDescent="0.2">
      <c r="A61" s="33" t="s">
        <v>29</v>
      </c>
      <c r="B61" s="34" t="s">
        <v>56</v>
      </c>
      <c r="I61" s="6"/>
      <c r="K61" s="7"/>
    </row>
    <row r="62" spans="1:11" x14ac:dyDescent="0.2">
      <c r="A62" s="33"/>
      <c r="B62" s="34"/>
      <c r="I62" s="6"/>
      <c r="K62" s="7"/>
    </row>
    <row r="63" spans="1:11" ht="25.5" x14ac:dyDescent="0.2">
      <c r="A63" s="33" t="s">
        <v>29</v>
      </c>
      <c r="B63" s="34" t="s">
        <v>57</v>
      </c>
      <c r="C63" s="17" t="s">
        <v>10</v>
      </c>
      <c r="D63" s="17">
        <v>1</v>
      </c>
      <c r="E63" s="1">
        <v>0</v>
      </c>
      <c r="F63" s="17">
        <f>SUM(D63*E63)</f>
        <v>0</v>
      </c>
      <c r="I63" s="6"/>
      <c r="K63" s="7"/>
    </row>
    <row r="64" spans="1:11" x14ac:dyDescent="0.2">
      <c r="A64" s="33"/>
      <c r="B64" s="34"/>
      <c r="I64" s="6"/>
      <c r="K64" s="7"/>
    </row>
    <row r="65" spans="1:11" x14ac:dyDescent="0.2">
      <c r="A65" s="33" t="s">
        <v>58</v>
      </c>
      <c r="B65" s="40" t="s">
        <v>59</v>
      </c>
      <c r="I65" s="6"/>
      <c r="K65" s="7"/>
    </row>
    <row r="66" spans="1:11" ht="114.75" x14ac:dyDescent="0.2">
      <c r="A66" s="33"/>
      <c r="B66" s="44" t="s">
        <v>39</v>
      </c>
      <c r="I66" s="6"/>
      <c r="K66" s="7"/>
    </row>
    <row r="67" spans="1:11" ht="25.5" x14ac:dyDescent="0.2">
      <c r="A67" s="33"/>
      <c r="B67" s="42" t="s">
        <v>40</v>
      </c>
      <c r="I67" s="6"/>
      <c r="K67" s="7"/>
    </row>
    <row r="68" spans="1:11" x14ac:dyDescent="0.2">
      <c r="A68" s="33"/>
      <c r="B68" s="42"/>
      <c r="I68" s="6"/>
      <c r="K68" s="7"/>
    </row>
    <row r="69" spans="1:11" ht="25.5" x14ac:dyDescent="0.2">
      <c r="A69" s="33"/>
      <c r="B69" s="43" t="s">
        <v>41</v>
      </c>
      <c r="I69" s="6"/>
      <c r="K69" s="7"/>
    </row>
    <row r="70" spans="1:11" ht="38.25" x14ac:dyDescent="0.2">
      <c r="A70" s="33"/>
      <c r="B70" s="31" t="s">
        <v>33</v>
      </c>
      <c r="I70" s="6"/>
      <c r="K70" s="7"/>
    </row>
    <row r="71" spans="1:11" x14ac:dyDescent="0.2">
      <c r="A71" s="33"/>
      <c r="B71" s="34" t="s">
        <v>30</v>
      </c>
      <c r="I71" s="6"/>
      <c r="K71" s="7"/>
    </row>
    <row r="72" spans="1:11" x14ac:dyDescent="0.2">
      <c r="A72" s="33"/>
      <c r="B72" s="34"/>
      <c r="I72" s="6"/>
      <c r="K72" s="7"/>
    </row>
    <row r="73" spans="1:11" x14ac:dyDescent="0.2">
      <c r="A73" s="33"/>
      <c r="B73" s="34" t="s">
        <v>35</v>
      </c>
      <c r="I73" s="6"/>
      <c r="K73" s="7"/>
    </row>
    <row r="74" spans="1:11" x14ac:dyDescent="0.2">
      <c r="A74" s="33"/>
      <c r="B74" s="34" t="s">
        <v>60</v>
      </c>
      <c r="I74" s="6"/>
      <c r="K74" s="7"/>
    </row>
    <row r="75" spans="1:11" x14ac:dyDescent="0.2">
      <c r="A75" s="33"/>
      <c r="B75" s="34" t="s">
        <v>49</v>
      </c>
      <c r="I75" s="6"/>
      <c r="K75" s="7"/>
    </row>
    <row r="76" spans="1:11" x14ac:dyDescent="0.2">
      <c r="A76" s="33"/>
      <c r="B76" s="34" t="s">
        <v>50</v>
      </c>
      <c r="C76" s="17" t="s">
        <v>10</v>
      </c>
      <c r="D76" s="17">
        <v>1</v>
      </c>
      <c r="E76" s="1">
        <v>0</v>
      </c>
      <c r="F76" s="17">
        <f>SUM(D76*E76)</f>
        <v>0</v>
      </c>
      <c r="I76" s="6"/>
      <c r="K76" s="7"/>
    </row>
    <row r="77" spans="1:11" x14ac:dyDescent="0.2">
      <c r="A77" s="33"/>
      <c r="B77" s="34"/>
      <c r="I77" s="6"/>
      <c r="K77" s="7"/>
    </row>
    <row r="78" spans="1:11" x14ac:dyDescent="0.2">
      <c r="A78" s="33"/>
      <c r="B78" s="34"/>
      <c r="I78" s="6"/>
      <c r="K78" s="7"/>
    </row>
    <row r="79" spans="1:11" x14ac:dyDescent="0.2">
      <c r="A79" s="33"/>
      <c r="B79" s="34"/>
      <c r="I79" s="6"/>
      <c r="K79" s="7"/>
    </row>
    <row r="80" spans="1:11" x14ac:dyDescent="0.2">
      <c r="A80" s="33"/>
      <c r="B80" s="45" t="s">
        <v>16</v>
      </c>
      <c r="F80" s="21">
        <f>SUM(F48:F76)</f>
        <v>0</v>
      </c>
      <c r="I80" s="6"/>
      <c r="K80" s="7"/>
    </row>
    <row r="81" spans="1:11" x14ac:dyDescent="0.2">
      <c r="A81" s="33"/>
      <c r="B81" s="46"/>
      <c r="I81" s="6"/>
      <c r="K81" s="7"/>
    </row>
    <row r="82" spans="1:11" s="10" customFormat="1" x14ac:dyDescent="0.2">
      <c r="A82" s="47"/>
      <c r="B82" s="48"/>
      <c r="C82" s="49"/>
      <c r="D82" s="49"/>
      <c r="E82" s="9"/>
      <c r="F82" s="61"/>
      <c r="H82" s="2"/>
      <c r="I82" s="6"/>
      <c r="J82" s="2"/>
      <c r="K82" s="7"/>
    </row>
    <row r="83" spans="1:11" s="10" customFormat="1" x14ac:dyDescent="0.2">
      <c r="A83" s="47"/>
      <c r="B83" s="50" t="s">
        <v>21</v>
      </c>
      <c r="C83" s="49"/>
      <c r="D83" s="49"/>
      <c r="E83" s="9"/>
      <c r="F83" s="61">
        <f>F80</f>
        <v>0</v>
      </c>
      <c r="H83" s="2"/>
      <c r="I83" s="6"/>
      <c r="J83" s="2"/>
      <c r="K83" s="7"/>
    </row>
    <row r="84" spans="1:11" s="10" customFormat="1" x14ac:dyDescent="0.2">
      <c r="A84" s="51"/>
      <c r="B84" s="52"/>
      <c r="C84" s="53"/>
      <c r="D84" s="53"/>
      <c r="E84" s="11"/>
      <c r="F84" s="53"/>
      <c r="H84" s="2"/>
      <c r="I84" s="6"/>
      <c r="J84" s="2"/>
      <c r="K84" s="7"/>
    </row>
    <row r="85" spans="1:11" x14ac:dyDescent="0.2">
      <c r="I85" s="6"/>
      <c r="K85" s="7"/>
    </row>
    <row r="86" spans="1:11" ht="13.5" thickBot="1" x14ac:dyDescent="0.25">
      <c r="B86" s="54" t="s">
        <v>19</v>
      </c>
      <c r="C86" s="55"/>
      <c r="D86" s="55"/>
      <c r="E86" s="12">
        <f>F83</f>
        <v>0</v>
      </c>
      <c r="I86" s="6"/>
      <c r="K86" s="7"/>
    </row>
    <row r="87" spans="1:11" x14ac:dyDescent="0.2">
      <c r="B87" s="56" t="s">
        <v>11</v>
      </c>
      <c r="C87" s="57"/>
      <c r="D87" s="57"/>
      <c r="E87" s="13">
        <f>E86*0.095</f>
        <v>0</v>
      </c>
      <c r="I87" s="6"/>
      <c r="K87" s="7"/>
    </row>
    <row r="88" spans="1:11" ht="13.5" thickBot="1" x14ac:dyDescent="0.25">
      <c r="B88" s="58" t="s">
        <v>13</v>
      </c>
      <c r="C88" s="59"/>
      <c r="D88" s="59"/>
      <c r="E88" s="14">
        <f>E86+E87</f>
        <v>0</v>
      </c>
      <c r="I88" s="6"/>
      <c r="K88" s="7"/>
    </row>
  </sheetData>
  <sheetProtection algorithmName="SHA-512" hashValue="+lSOrChYGTRrqla8ULPhr4xWdTij6MXyjwXTcYzfM6eR0RppVIQtceJ56PHwK51LY30XlaNdO8Ksks6NRET+lw==" saltValue="3l3x3mW+lSTrKs4LWq2mU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2022-08-12T10:46:49Z</dcterms:modified>
</cp:coreProperties>
</file>